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<sst xmlns="http://schemas.openxmlformats.org/spreadsheetml/2006/main" count="393" uniqueCount="205">
  <si>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</si>
  <si>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</si>
  <si>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</si>
  <si>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</si>
  <si>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</si>
  <si>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</si>
  <si>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</si>
  <si>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</si>
  <si>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</si>
  <si>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</si>
  <si>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</si>
  <si>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</si>
  <si>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</si>
  <si>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</si>
  <si>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</si>
  <si>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</si>
  <si>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</si>
  <si>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</si>
  <si>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</si>
  <si>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</si>
  <si>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</si>
  <si>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</si>
  <si>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</si>
  <si>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</si>
  <si>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</si>
  <si>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</si>
  <si>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</si>
  <si>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</si>
  <si>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</si>
  <si>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</si>
  <si>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</si>
  <si>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</si>
  <si>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</si>
  <si>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</si>
  <si>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</si>
  <si>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</si>
  <si>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</si>
  <si>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</si>
  <si>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</si>
  <si>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</si>
  <si>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</si>
  <si>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</si>
  <si>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</si>
  <si>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</si>
  <si>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</si>
  <si>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</si>
  <si>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</si>
  <si>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</si>
  <si>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</si>
  <si>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</si>
  <si>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</si>
  <si>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</si>
  <si>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</si>
  <si>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</si>
  <si>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</si>
  <si>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</si>
  <si>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</si>
  <si>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</si>
  <si>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</si>
  <si>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</si>
  <si>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</si>
  <si>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</si>
  <si>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</si>
  <si>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</si>
  <si>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</si>
  <si>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</si>
  <si>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</si>
  <si>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</si>
  <si>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</si>
  <si>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</si>
  <si>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16m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</si>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</sst>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85" zoomScaleNormal="85" workbookViewId="0">
      <pane xSplit="21" ySplit="2" topLeftCell="BK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16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10.5576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4.48857598627963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5.566369189146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1.22124532708767e-15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51.28</v>
      </c>
      <c r="BC8" s="161">
        <f t="shared" si="13"/>
        <v>55.52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10.5576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10.5576</v>
      </c>
      <c r="BS8" s="52">
        <f t="shared" si="18"/>
        <v>0</v>
      </c>
      <c r="BT8" s="32">
        <f>IF(OR(LOOKUP(V8,Sheet2!A$3:A$25,Sheet2!B$3:B$25)=1,G8=0),0,AW8-AO8*0.2*G8)</f>
        <v>1.09657598627963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11.08548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11.08548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5.566369189146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5.566369189146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1.09657598627963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5.566369189146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1.09657598627963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51.28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1.22124532708767e-15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1.743328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51.28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55.52</v>
      </c>
      <c r="E13" s="37" t="s">
        <v>164</v>
      </c>
      <c r="F13" s="46">
        <f>D13*Sheet3!$Q$13</f>
        <v>1.743328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11.08548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11.08548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2023-06-05T12:10:48Z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